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fileSharing userName="Adrian Boy Tangcoy" algorithmName="SHA-512" hashValue="ktzu4gYEQp2njbAFurALcpwea4VIorZRqZbeMk90UiWMNsIuDs2fMQ86oMbyGhfBBEhmrWDq/J43hGqJZBwI4Q==" saltValue="NEK9eiKZ0/ZTujvSmdRnfA==" spinCount="10000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ctangcoy/Downloads/"/>
    </mc:Choice>
  </mc:AlternateContent>
  <xr:revisionPtr revIDLastSave="0" documentId="8_{D297A5D3-8765-DD47-A0C0-C1C25E3E3A2B}" xr6:coauthVersionLast="47" xr6:coauthVersionMax="47" xr10:uidLastSave="{00000000-0000-0000-0000-000000000000}"/>
  <bookViews>
    <workbookView xWindow="0" yWindow="760" windowWidth="24760" windowHeight="14840" xr2:uid="{FDFCD876-5E55-485F-AA0A-C6630DA696C5}"/>
  </bookViews>
  <sheets>
    <sheet name="Tinian Au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99" i="1" l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41" i="1" s="1"/>
  <c r="Z39" i="1" l="1"/>
  <c r="Z40" i="1"/>
</calcChain>
</file>

<file path=xl/sharedStrings.xml><?xml version="1.0" encoding="utf-8"?>
<sst xmlns="http://schemas.openxmlformats.org/spreadsheetml/2006/main" count="53" uniqueCount="27">
  <si>
    <t>Tinian 24 Hour kW Load Profile</t>
  </si>
  <si>
    <t>Month of August 2025</t>
  </si>
  <si>
    <t xml:space="preserve"> </t>
  </si>
  <si>
    <t>TOTAL</t>
  </si>
  <si>
    <t>MWh</t>
  </si>
  <si>
    <t>HIGHEST DAILY LOAD</t>
  </si>
  <si>
    <t>LOWEST DAILY LOAD</t>
  </si>
  <si>
    <t>AVERAGE</t>
  </si>
  <si>
    <t>MAX</t>
  </si>
  <si>
    <t>MIN</t>
  </si>
  <si>
    <t>HIGHEST DAILY FEEDER LOAD</t>
  </si>
  <si>
    <t>AUGUST 18, 2025</t>
  </si>
  <si>
    <t>Date :</t>
  </si>
  <si>
    <t>AUGUST  18  2025</t>
  </si>
  <si>
    <t>PARAMETERS</t>
  </si>
  <si>
    <t>Unit</t>
  </si>
  <si>
    <t>Time</t>
  </si>
  <si>
    <t>FEEDER 2</t>
  </si>
  <si>
    <t>Load</t>
  </si>
  <si>
    <t>kW</t>
  </si>
  <si>
    <t>FEEDER 3</t>
  </si>
  <si>
    <t>FEEDER 4</t>
  </si>
  <si>
    <t>Total Station Load</t>
  </si>
  <si>
    <t>LOWEST DAILY FEEDER LOAD</t>
  </si>
  <si>
    <t>AUGUST 31, 2025</t>
  </si>
  <si>
    <t>AUGUST  31  2025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</si>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</sst>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h:mm;@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16" fontId="0" fillId="0" borderId="0" xfId="0" applyNumberFormat="1"/>
    <xf numFmtId="43" fontId="0" fillId="0" borderId="0" xfId="1" applyFont="1"/>
    <xf numFmtId="16" fontId="0" fillId="2" borderId="0" xfId="0" applyNumberFormat="1" applyFill="1"/>
    <xf numFmtId="0" fontId="0" fillId="2" borderId="0" xfId="0" applyFill="1"/>
    <xf numFmtId="43" fontId="0" fillId="0" borderId="0" xfId="0" applyNumberFormat="1"/>
    <xf numFmtId="0" fontId="0" fillId="0" borderId="0" xfId="0" quotePrefix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M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Tinian 24 Hour kW Load Profile</a:t>
            </a:r>
          </a:p>
          <a:p>
            <a:pPr>
              <a:defRPr b="1"/>
            </a:pPr>
            <a:r>
              <a:rPr lang="en-US" b="1"/>
              <a:t>Month</a:t>
            </a:r>
            <a:r>
              <a:rPr lang="en-US" b="1" baseline="0"/>
              <a:t> of August 2025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Highest Daily Load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'Tinian Aug'!$B$7:$Y$7</c:f>
              <c:numCache>
                <c:formatCode>h:mm;@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'Tinian Aug'!$B$25:$Y$25</c:f>
              <c:numCache>
                <c:formatCode>General</c:formatCode>
                <c:ptCount val="24"/>
                <c:pt idx="0">
                  <c:v>1962</c:v>
                </c:pt>
                <c:pt idx="1">
                  <c:v>1942</c:v>
                </c:pt>
                <c:pt idx="2">
                  <c:v>1881</c:v>
                </c:pt>
                <c:pt idx="3">
                  <c:v>1829</c:v>
                </c:pt>
                <c:pt idx="4">
                  <c:v>1750</c:v>
                </c:pt>
                <c:pt idx="5">
                  <c:v>1739</c:v>
                </c:pt>
                <c:pt idx="6">
                  <c:v>1707</c:v>
                </c:pt>
                <c:pt idx="7">
                  <c:v>1645</c:v>
                </c:pt>
                <c:pt idx="8">
                  <c:v>1877</c:v>
                </c:pt>
                <c:pt idx="9">
                  <c:v>2030</c:v>
                </c:pt>
                <c:pt idx="10">
                  <c:v>2085</c:v>
                </c:pt>
                <c:pt idx="11">
                  <c:v>2222</c:v>
                </c:pt>
                <c:pt idx="12">
                  <c:v>2262</c:v>
                </c:pt>
                <c:pt idx="13">
                  <c:v>2263</c:v>
                </c:pt>
                <c:pt idx="14">
                  <c:v>2332</c:v>
                </c:pt>
                <c:pt idx="15">
                  <c:v>2334</c:v>
                </c:pt>
                <c:pt idx="16">
                  <c:v>2434</c:v>
                </c:pt>
                <c:pt idx="17">
                  <c:v>2423</c:v>
                </c:pt>
                <c:pt idx="18">
                  <c:v>2403</c:v>
                </c:pt>
                <c:pt idx="19">
                  <c:v>2543</c:v>
                </c:pt>
                <c:pt idx="20">
                  <c:v>2523</c:v>
                </c:pt>
                <c:pt idx="21">
                  <c:v>2403</c:v>
                </c:pt>
                <c:pt idx="22">
                  <c:v>2214</c:v>
                </c:pt>
                <c:pt idx="23">
                  <c:v>2004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79-4801-B646-FFE161664D5C}"/>
            </c:ext>
          </c:extLst>
        </c:ser>
        <c:ser>
          <c:idx val="2"/>
          <c:order val="1"/>
          <c:tx>
            <c:v>Lowest Daily Load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'Tinian Aug'!$B$7:$Y$7</c:f>
              <c:numCache>
                <c:formatCode>h:mm;@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'Tinian Aug'!$B$38:$Y$38</c:f>
              <c:numCache>
                <c:formatCode>General</c:formatCode>
                <c:ptCount val="24"/>
                <c:pt idx="0">
                  <c:v>1428</c:v>
                </c:pt>
                <c:pt idx="1">
                  <c:v>1476</c:v>
                </c:pt>
                <c:pt idx="2">
                  <c:v>1369</c:v>
                </c:pt>
                <c:pt idx="3">
                  <c:v>1358</c:v>
                </c:pt>
                <c:pt idx="4">
                  <c:v>1368</c:v>
                </c:pt>
                <c:pt idx="5">
                  <c:v>1344</c:v>
                </c:pt>
                <c:pt idx="6">
                  <c:v>1345</c:v>
                </c:pt>
                <c:pt idx="7">
                  <c:v>1375</c:v>
                </c:pt>
                <c:pt idx="8">
                  <c:v>1440</c:v>
                </c:pt>
                <c:pt idx="9">
                  <c:v>1400</c:v>
                </c:pt>
                <c:pt idx="10">
                  <c:v>1450</c:v>
                </c:pt>
                <c:pt idx="11">
                  <c:v>1550</c:v>
                </c:pt>
                <c:pt idx="12">
                  <c:v>1634</c:v>
                </c:pt>
                <c:pt idx="13">
                  <c:v>1704</c:v>
                </c:pt>
                <c:pt idx="14">
                  <c:v>1674</c:v>
                </c:pt>
                <c:pt idx="15">
                  <c:v>1785</c:v>
                </c:pt>
                <c:pt idx="16">
                  <c:v>1783</c:v>
                </c:pt>
                <c:pt idx="17">
                  <c:v>1893</c:v>
                </c:pt>
                <c:pt idx="18">
                  <c:v>1862</c:v>
                </c:pt>
                <c:pt idx="19">
                  <c:v>1934</c:v>
                </c:pt>
                <c:pt idx="20">
                  <c:v>1933</c:v>
                </c:pt>
                <c:pt idx="21">
                  <c:v>1953</c:v>
                </c:pt>
                <c:pt idx="22">
                  <c:v>1880</c:v>
                </c:pt>
                <c:pt idx="23">
                  <c:v>1739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79-4801-B646-FFE161664D5C}"/>
            </c:ext>
          </c:extLst>
        </c:ser>
        <c:ser>
          <c:idx val="0"/>
          <c:order val="2"/>
          <c:tx>
            <c:v>Average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'Tinian Aug'!$B$7:$Y$7</c:f>
              <c:numCache>
                <c:formatCode>h:mm;@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'Tinian Aug'!$B$39:$Y$39</c:f>
              <c:numCache>
                <c:formatCode>_(* #,##0.00_);_(* \(#,##0.00\);_(* "-"??_);_(@_)</c:formatCode>
                <c:ptCount val="24"/>
                <c:pt idx="0">
                  <c:v>1745.1612903225807</c:v>
                </c:pt>
                <c:pt idx="1">
                  <c:v>1712.516129032258</c:v>
                </c:pt>
                <c:pt idx="2">
                  <c:v>1666.2903225806451</c:v>
                </c:pt>
                <c:pt idx="3">
                  <c:v>1615.9032258064517</c:v>
                </c:pt>
                <c:pt idx="4">
                  <c:v>1600</c:v>
                </c:pt>
                <c:pt idx="5">
                  <c:v>1615.258064516129</c:v>
                </c:pt>
                <c:pt idx="6">
                  <c:v>1573.6774193548388</c:v>
                </c:pt>
                <c:pt idx="7">
                  <c:v>1584.6774193548388</c:v>
                </c:pt>
                <c:pt idx="8">
                  <c:v>1711.9677419354839</c:v>
                </c:pt>
                <c:pt idx="9">
                  <c:v>1738.8064516129032</c:v>
                </c:pt>
                <c:pt idx="10">
                  <c:v>1800.8064516129032</c:v>
                </c:pt>
                <c:pt idx="11">
                  <c:v>1870.2903225806451</c:v>
                </c:pt>
                <c:pt idx="12">
                  <c:v>1907</c:v>
                </c:pt>
                <c:pt idx="13">
                  <c:v>1935.2258064516129</c:v>
                </c:pt>
                <c:pt idx="14">
                  <c:v>1988.0645161290322</c:v>
                </c:pt>
                <c:pt idx="15">
                  <c:v>2005.9354838709678</c:v>
                </c:pt>
                <c:pt idx="16">
                  <c:v>2006.3548387096773</c:v>
                </c:pt>
                <c:pt idx="17">
                  <c:v>2057.9677419354839</c:v>
                </c:pt>
                <c:pt idx="18">
                  <c:v>2100.3225806451615</c:v>
                </c:pt>
                <c:pt idx="19">
                  <c:v>2149.2580645161293</c:v>
                </c:pt>
                <c:pt idx="20">
                  <c:v>2130.4193548387098</c:v>
                </c:pt>
                <c:pt idx="21">
                  <c:v>2044.7741935483871</c:v>
                </c:pt>
                <c:pt idx="22">
                  <c:v>1928.0645161290322</c:v>
                </c:pt>
                <c:pt idx="23">
                  <c:v>1837.6774193548388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79-4801-B646-FFE161664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5555407"/>
        <c:axId val="795553487"/>
      </c:lineChart>
      <c:catAx>
        <c:axId val="795555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553487"/>
        <c:crosses val="autoZero"/>
        <c:auto val="1"/>
        <c:lblAlgn val="ctr"/>
        <c:lblOffset val="100"/>
        <c:noMultiLvlLbl val="0"/>
      </c:catAx>
      <c:valAx>
        <c:axId val="795553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5554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365760</xdr:colOff>
      <xdr:row>43</xdr:row>
      <xdr:rowOff>110490</xdr:rowOff>
    </xdr:from>
    <xdr:to>
      <xdr:col>16</xdr:col>
      <xdr:colOff>403860</xdr:colOff>
      <xdr:row>69</xdr:row>
      <xdr:rowOff>15240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6591B2-039C-420A-855A-1D00C489C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FB074-C959-41AB-A68A-02339ABAF1B2}">
  <dimension ref="A2:AB99"/>
  <sheetViews>
    <sheetView tabSelected="1" topLeftCell="A64" workbookViewId="0">
      <selection activeCell="I104" sqref="I104"/>
    </sheetView>
  </sheetViews>
  <sheetFormatPr baseColWidth="10" defaultColWidth="8.83203125" defaultRowHeight="15" x14ac:dyDescent="0.2"/>
  <cols>
    <col min="2" max="25" width="9.1640625" bestFit="1" customWidth="1"/>
    <col min="26" max="26" width="6.6640625" bestFit="1" customWidth="1"/>
  </cols>
  <sheetData>
    <row r="2" spans="1:27" x14ac:dyDescent="0.2">
      <c r="A2" s="1" t="s">
        <v>0</v>
      </c>
    </row>
    <row r="3" spans="1:27" x14ac:dyDescent="0.2">
      <c r="A3" s="1" t="s">
        <v>1</v>
      </c>
    </row>
    <row r="4" spans="1:27" x14ac:dyDescent="0.2">
      <c r="B4" t="s">
        <v>2</v>
      </c>
    </row>
    <row r="7" spans="1:27" x14ac:dyDescent="0.2">
      <c r="B7" s="2">
        <v>0</v>
      </c>
      <c r="C7" s="2">
        <v>4.1666666666666699E-2</v>
      </c>
      <c r="D7" s="2">
        <v>8.3333333333333301E-2</v>
      </c>
      <c r="E7" s="2">
        <v>0.125</v>
      </c>
      <c r="F7" s="2">
        <v>0.16666666666666699</v>
      </c>
      <c r="G7" s="2">
        <v>0.20833333333333301</v>
      </c>
      <c r="H7" s="2">
        <v>0.25</v>
      </c>
      <c r="I7" s="2">
        <v>0.29166666666666702</v>
      </c>
      <c r="J7" s="2">
        <v>0.33333333333333298</v>
      </c>
      <c r="K7" s="2">
        <v>0.375</v>
      </c>
      <c r="L7" s="2">
        <v>0.41666666666666702</v>
      </c>
      <c r="M7" s="2">
        <v>0.45833333333333298</v>
      </c>
      <c r="N7" s="2">
        <v>0.5</v>
      </c>
      <c r="O7" s="2">
        <v>0.54166666666666696</v>
      </c>
      <c r="P7" s="2">
        <v>0.58333333333333304</v>
      </c>
      <c r="Q7" s="2">
        <v>0.625</v>
      </c>
      <c r="R7" s="2">
        <v>0.66666666666666696</v>
      </c>
      <c r="S7" s="2">
        <v>0.70833333333333304</v>
      </c>
      <c r="T7" s="2">
        <v>0.75</v>
      </c>
      <c r="U7" s="2">
        <v>0.79166666666666696</v>
      </c>
      <c r="V7" s="2">
        <v>0.83333333333333304</v>
      </c>
      <c r="W7" s="2">
        <v>0.875</v>
      </c>
      <c r="X7" s="2">
        <v>0.91666666666666696</v>
      </c>
      <c r="Y7" s="2">
        <v>0.95833333333333304</v>
      </c>
      <c r="Z7" t="s">
        <v>3</v>
      </c>
    </row>
    <row r="8" spans="1:27" x14ac:dyDescent="0.2">
      <c r="A8" s="3">
        <v>45870</v>
      </c>
      <c r="B8">
        <v>1755</v>
      </c>
      <c r="C8">
        <v>1673</v>
      </c>
      <c r="D8">
        <v>1605</v>
      </c>
      <c r="E8">
        <v>1593</v>
      </c>
      <c r="F8">
        <v>1573</v>
      </c>
      <c r="G8">
        <v>1585</v>
      </c>
      <c r="H8">
        <v>1521</v>
      </c>
      <c r="I8">
        <v>1486</v>
      </c>
      <c r="J8">
        <v>1664</v>
      </c>
      <c r="K8">
        <v>1764</v>
      </c>
      <c r="L8">
        <v>1787</v>
      </c>
      <c r="M8">
        <v>1838</v>
      </c>
      <c r="N8">
        <v>1819</v>
      </c>
      <c r="O8">
        <v>1908</v>
      </c>
      <c r="P8">
        <v>2077</v>
      </c>
      <c r="Q8">
        <v>2032</v>
      </c>
      <c r="R8">
        <v>1981</v>
      </c>
      <c r="S8">
        <v>2031</v>
      </c>
      <c r="T8">
        <v>2141</v>
      </c>
      <c r="U8">
        <v>2131</v>
      </c>
      <c r="V8">
        <v>2121</v>
      </c>
      <c r="W8">
        <v>2011</v>
      </c>
      <c r="X8">
        <v>1931</v>
      </c>
      <c r="Y8">
        <v>1861</v>
      </c>
      <c r="Z8" s="4">
        <f>SUM(B8:Y8)/1000</f>
        <v>43.887999999999998</v>
      </c>
      <c r="AA8" t="s">
        <v>4</v>
      </c>
    </row>
    <row r="9" spans="1:27" x14ac:dyDescent="0.2">
      <c r="A9" s="3">
        <v>45871</v>
      </c>
      <c r="B9">
        <v>1755</v>
      </c>
      <c r="C9">
        <v>1755</v>
      </c>
      <c r="D9">
        <v>1706</v>
      </c>
      <c r="E9">
        <v>1623</v>
      </c>
      <c r="F9">
        <v>1584</v>
      </c>
      <c r="G9">
        <v>1584</v>
      </c>
      <c r="H9">
        <v>1543</v>
      </c>
      <c r="I9">
        <v>1543</v>
      </c>
      <c r="J9">
        <v>1535</v>
      </c>
      <c r="K9">
        <v>1615</v>
      </c>
      <c r="L9">
        <v>1635</v>
      </c>
      <c r="M9">
        <v>1745</v>
      </c>
      <c r="N9">
        <v>1925</v>
      </c>
      <c r="O9">
        <v>1855</v>
      </c>
      <c r="P9">
        <v>1995</v>
      </c>
      <c r="Q9">
        <v>2095</v>
      </c>
      <c r="R9">
        <v>2200</v>
      </c>
      <c r="S9">
        <v>2248</v>
      </c>
      <c r="T9">
        <v>2276</v>
      </c>
      <c r="U9">
        <v>2246</v>
      </c>
      <c r="V9">
        <v>2184</v>
      </c>
      <c r="W9">
        <v>2095</v>
      </c>
      <c r="X9">
        <v>1987</v>
      </c>
      <c r="Y9">
        <v>1896</v>
      </c>
      <c r="Z9" s="4">
        <f t="shared" ref="Z9:Z38" si="0">SUM(B9:Y9)/1000</f>
        <v>44.625</v>
      </c>
    </row>
    <row r="10" spans="1:27" x14ac:dyDescent="0.2">
      <c r="A10" s="3">
        <v>45872</v>
      </c>
      <c r="B10">
        <v>1796</v>
      </c>
      <c r="C10">
        <v>1737</v>
      </c>
      <c r="D10">
        <v>1685</v>
      </c>
      <c r="E10">
        <v>1625</v>
      </c>
      <c r="F10">
        <v>1616</v>
      </c>
      <c r="G10">
        <v>1615</v>
      </c>
      <c r="H10">
        <v>1544</v>
      </c>
      <c r="I10">
        <v>1543</v>
      </c>
      <c r="J10">
        <v>1492</v>
      </c>
      <c r="K10">
        <v>1568</v>
      </c>
      <c r="L10">
        <v>1605</v>
      </c>
      <c r="M10">
        <v>1685</v>
      </c>
      <c r="N10">
        <v>1745</v>
      </c>
      <c r="O10">
        <v>1785</v>
      </c>
      <c r="P10">
        <v>1935</v>
      </c>
      <c r="Q10">
        <v>1985</v>
      </c>
      <c r="R10">
        <v>2036</v>
      </c>
      <c r="S10">
        <v>2126</v>
      </c>
      <c r="T10">
        <v>2086</v>
      </c>
      <c r="U10">
        <v>2156</v>
      </c>
      <c r="V10">
        <v>2116</v>
      </c>
      <c r="W10">
        <v>2106</v>
      </c>
      <c r="X10">
        <v>2006</v>
      </c>
      <c r="Y10">
        <v>1836</v>
      </c>
      <c r="Z10" s="4">
        <f t="shared" si="0"/>
        <v>43.429000000000002</v>
      </c>
    </row>
    <row r="11" spans="1:27" x14ac:dyDescent="0.2">
      <c r="A11" s="3">
        <v>45873</v>
      </c>
      <c r="B11">
        <v>1756</v>
      </c>
      <c r="C11">
        <v>1737</v>
      </c>
      <c r="D11">
        <v>1685</v>
      </c>
      <c r="E11">
        <v>1574</v>
      </c>
      <c r="F11">
        <v>1614</v>
      </c>
      <c r="G11">
        <v>1655</v>
      </c>
      <c r="H11">
        <v>1574</v>
      </c>
      <c r="I11">
        <v>1501</v>
      </c>
      <c r="J11">
        <v>1797</v>
      </c>
      <c r="K11">
        <v>1720</v>
      </c>
      <c r="L11">
        <v>1840</v>
      </c>
      <c r="M11">
        <v>1848</v>
      </c>
      <c r="N11">
        <v>1788</v>
      </c>
      <c r="O11">
        <v>1898</v>
      </c>
      <c r="P11">
        <v>1970</v>
      </c>
      <c r="Q11">
        <v>2000</v>
      </c>
      <c r="R11">
        <v>2015</v>
      </c>
      <c r="S11">
        <v>2047</v>
      </c>
      <c r="T11">
        <v>2157</v>
      </c>
      <c r="U11">
        <v>2131</v>
      </c>
      <c r="V11">
        <v>2097</v>
      </c>
      <c r="W11">
        <v>2019</v>
      </c>
      <c r="X11">
        <v>1956</v>
      </c>
      <c r="Y11">
        <v>1786</v>
      </c>
      <c r="Z11" s="4">
        <f t="shared" si="0"/>
        <v>44.164999999999999</v>
      </c>
    </row>
    <row r="12" spans="1:27" x14ac:dyDescent="0.2">
      <c r="A12" s="3">
        <v>45874</v>
      </c>
      <c r="B12">
        <v>1698</v>
      </c>
      <c r="C12">
        <v>1664</v>
      </c>
      <c r="D12">
        <v>1545</v>
      </c>
      <c r="E12">
        <v>1444</v>
      </c>
      <c r="F12">
        <v>1433</v>
      </c>
      <c r="G12">
        <v>1455</v>
      </c>
      <c r="H12">
        <v>1420</v>
      </c>
      <c r="I12">
        <v>1392</v>
      </c>
      <c r="J12">
        <v>1642</v>
      </c>
      <c r="K12">
        <v>1524</v>
      </c>
      <c r="L12">
        <v>1564</v>
      </c>
      <c r="M12">
        <v>1750</v>
      </c>
      <c r="N12">
        <v>1850</v>
      </c>
      <c r="O12">
        <v>1800</v>
      </c>
      <c r="P12">
        <v>1980</v>
      </c>
      <c r="Q12">
        <v>2090</v>
      </c>
      <c r="R12">
        <v>2061</v>
      </c>
      <c r="S12">
        <v>2120</v>
      </c>
      <c r="T12">
        <v>2107</v>
      </c>
      <c r="U12">
        <v>2218</v>
      </c>
      <c r="V12">
        <v>2069</v>
      </c>
      <c r="W12">
        <v>2079</v>
      </c>
      <c r="X12">
        <v>2016</v>
      </c>
      <c r="Y12">
        <v>1928</v>
      </c>
      <c r="Z12" s="4">
        <f t="shared" si="0"/>
        <v>42.848999999999997</v>
      </c>
    </row>
    <row r="13" spans="1:27" x14ac:dyDescent="0.2">
      <c r="A13" s="3">
        <v>45875</v>
      </c>
      <c r="B13">
        <v>1788</v>
      </c>
      <c r="C13">
        <v>1704</v>
      </c>
      <c r="D13">
        <v>1616</v>
      </c>
      <c r="E13">
        <v>1603</v>
      </c>
      <c r="F13">
        <v>1627</v>
      </c>
      <c r="G13">
        <v>1636</v>
      </c>
      <c r="H13">
        <v>1555</v>
      </c>
      <c r="I13">
        <v>1473</v>
      </c>
      <c r="J13">
        <v>1696</v>
      </c>
      <c r="K13">
        <v>1780</v>
      </c>
      <c r="L13">
        <v>1790</v>
      </c>
      <c r="M13">
        <v>1937</v>
      </c>
      <c r="N13">
        <v>1889</v>
      </c>
      <c r="O13">
        <v>1991</v>
      </c>
      <c r="P13">
        <v>2052</v>
      </c>
      <c r="Q13">
        <v>2121</v>
      </c>
      <c r="R13">
        <v>2091</v>
      </c>
      <c r="S13">
        <v>2191</v>
      </c>
      <c r="T13">
        <v>2121</v>
      </c>
      <c r="U13">
        <v>2201</v>
      </c>
      <c r="V13">
        <v>2251</v>
      </c>
      <c r="W13">
        <v>2221</v>
      </c>
      <c r="X13">
        <v>2041</v>
      </c>
      <c r="Y13">
        <v>1871</v>
      </c>
      <c r="Z13" s="4">
        <f t="shared" si="0"/>
        <v>45.246000000000002</v>
      </c>
    </row>
    <row r="14" spans="1:27" x14ac:dyDescent="0.2">
      <c r="A14" s="3">
        <v>45876</v>
      </c>
      <c r="B14">
        <v>1746</v>
      </c>
      <c r="C14">
        <v>1716</v>
      </c>
      <c r="D14">
        <v>1635</v>
      </c>
      <c r="E14">
        <v>1567</v>
      </c>
      <c r="F14">
        <v>1553</v>
      </c>
      <c r="G14">
        <v>1637</v>
      </c>
      <c r="H14">
        <v>1573</v>
      </c>
      <c r="I14">
        <v>1491</v>
      </c>
      <c r="J14">
        <v>1718</v>
      </c>
      <c r="K14">
        <v>1748</v>
      </c>
      <c r="L14">
        <v>1808</v>
      </c>
      <c r="M14">
        <v>1928</v>
      </c>
      <c r="N14">
        <v>1938</v>
      </c>
      <c r="O14">
        <v>2048</v>
      </c>
      <c r="P14">
        <v>2028</v>
      </c>
      <c r="Q14">
        <v>2068</v>
      </c>
      <c r="R14">
        <v>2150</v>
      </c>
      <c r="S14">
        <v>2150</v>
      </c>
      <c r="T14">
        <v>2249</v>
      </c>
      <c r="U14">
        <v>2311</v>
      </c>
      <c r="V14">
        <v>2218</v>
      </c>
      <c r="W14">
        <v>2118</v>
      </c>
      <c r="X14">
        <v>1987</v>
      </c>
      <c r="Y14">
        <v>1908</v>
      </c>
      <c r="Z14" s="4">
        <f t="shared" si="0"/>
        <v>45.292999999999999</v>
      </c>
    </row>
    <row r="15" spans="1:27" x14ac:dyDescent="0.2">
      <c r="A15" s="3">
        <v>45877</v>
      </c>
      <c r="B15">
        <v>1790</v>
      </c>
      <c r="C15">
        <v>1755</v>
      </c>
      <c r="D15">
        <v>1740</v>
      </c>
      <c r="E15">
        <v>1686</v>
      </c>
      <c r="F15">
        <v>1637</v>
      </c>
      <c r="G15">
        <v>1628</v>
      </c>
      <c r="H15">
        <v>1614</v>
      </c>
      <c r="I15">
        <v>1445</v>
      </c>
      <c r="J15">
        <v>1718</v>
      </c>
      <c r="K15">
        <v>1798</v>
      </c>
      <c r="L15">
        <v>1918</v>
      </c>
      <c r="M15">
        <v>2028</v>
      </c>
      <c r="N15">
        <v>2178</v>
      </c>
      <c r="O15">
        <v>2188</v>
      </c>
      <c r="P15">
        <v>2148</v>
      </c>
      <c r="Q15">
        <v>2228</v>
      </c>
      <c r="R15">
        <v>2311</v>
      </c>
      <c r="S15">
        <v>2328</v>
      </c>
      <c r="T15">
        <v>2338</v>
      </c>
      <c r="U15">
        <v>2370</v>
      </c>
      <c r="V15">
        <v>2236</v>
      </c>
      <c r="W15">
        <v>2168</v>
      </c>
      <c r="X15">
        <v>2028</v>
      </c>
      <c r="Y15">
        <v>2005</v>
      </c>
      <c r="Z15" s="4">
        <f t="shared" si="0"/>
        <v>47.283000000000001</v>
      </c>
    </row>
    <row r="16" spans="1:27" x14ac:dyDescent="0.2">
      <c r="A16" s="3">
        <v>45878</v>
      </c>
      <c r="B16">
        <v>1885</v>
      </c>
      <c r="C16">
        <v>1834</v>
      </c>
      <c r="D16">
        <v>1773</v>
      </c>
      <c r="E16">
        <v>1783</v>
      </c>
      <c r="F16">
        <v>1751</v>
      </c>
      <c r="G16">
        <v>1723</v>
      </c>
      <c r="H16">
        <v>1670</v>
      </c>
      <c r="I16">
        <v>1730</v>
      </c>
      <c r="J16">
        <v>1774</v>
      </c>
      <c r="K16">
        <v>1754</v>
      </c>
      <c r="L16">
        <v>1884</v>
      </c>
      <c r="M16">
        <v>2044</v>
      </c>
      <c r="N16">
        <v>2144</v>
      </c>
      <c r="O16">
        <v>2184</v>
      </c>
      <c r="P16">
        <v>2244</v>
      </c>
      <c r="Q16">
        <v>2244</v>
      </c>
      <c r="R16">
        <v>2270</v>
      </c>
      <c r="S16">
        <v>2462</v>
      </c>
      <c r="T16">
        <v>2359</v>
      </c>
      <c r="U16">
        <v>2398</v>
      </c>
      <c r="V16">
        <v>2278</v>
      </c>
      <c r="W16">
        <v>2177</v>
      </c>
      <c r="X16">
        <v>2058</v>
      </c>
      <c r="Y16">
        <v>1928</v>
      </c>
      <c r="Z16" s="4">
        <f t="shared" si="0"/>
        <v>48.350999999999999</v>
      </c>
    </row>
    <row r="17" spans="1:27" x14ac:dyDescent="0.2">
      <c r="A17" s="3">
        <v>45879</v>
      </c>
      <c r="B17">
        <v>1848</v>
      </c>
      <c r="C17">
        <v>1787</v>
      </c>
      <c r="D17">
        <v>1835</v>
      </c>
      <c r="E17">
        <v>1767</v>
      </c>
      <c r="F17">
        <v>1747</v>
      </c>
      <c r="G17">
        <v>1755</v>
      </c>
      <c r="H17">
        <v>1724</v>
      </c>
      <c r="I17">
        <v>1765</v>
      </c>
      <c r="J17">
        <v>1795</v>
      </c>
      <c r="K17">
        <v>1815</v>
      </c>
      <c r="L17">
        <v>1904</v>
      </c>
      <c r="M17">
        <v>1804</v>
      </c>
      <c r="N17">
        <v>1864</v>
      </c>
      <c r="O17">
        <v>2004</v>
      </c>
      <c r="P17">
        <v>1832</v>
      </c>
      <c r="Q17">
        <v>1703</v>
      </c>
      <c r="R17">
        <v>1724</v>
      </c>
      <c r="S17">
        <v>1803</v>
      </c>
      <c r="T17">
        <v>1844</v>
      </c>
      <c r="U17">
        <v>1988</v>
      </c>
      <c r="V17">
        <v>1888</v>
      </c>
      <c r="W17">
        <v>1766</v>
      </c>
      <c r="X17">
        <v>1663</v>
      </c>
      <c r="Y17">
        <v>1614</v>
      </c>
      <c r="Z17" s="4">
        <f t="shared" si="0"/>
        <v>43.238999999999997</v>
      </c>
    </row>
    <row r="18" spans="1:27" x14ac:dyDescent="0.2">
      <c r="A18" s="3">
        <v>45880</v>
      </c>
      <c r="B18">
        <v>1584</v>
      </c>
      <c r="C18">
        <v>1524</v>
      </c>
      <c r="D18">
        <v>1492</v>
      </c>
      <c r="E18">
        <v>1434</v>
      </c>
      <c r="F18">
        <v>1413</v>
      </c>
      <c r="G18">
        <v>1433</v>
      </c>
      <c r="H18">
        <v>1493</v>
      </c>
      <c r="I18">
        <v>1389</v>
      </c>
      <c r="J18">
        <v>1515</v>
      </c>
      <c r="K18">
        <v>1556</v>
      </c>
      <c r="L18">
        <v>1607</v>
      </c>
      <c r="M18">
        <v>1797</v>
      </c>
      <c r="N18">
        <v>1780</v>
      </c>
      <c r="O18">
        <v>1842</v>
      </c>
      <c r="P18">
        <v>1973</v>
      </c>
      <c r="Q18">
        <v>2092</v>
      </c>
      <c r="R18">
        <v>2043</v>
      </c>
      <c r="S18">
        <v>2073</v>
      </c>
      <c r="T18">
        <v>2153</v>
      </c>
      <c r="U18">
        <v>2163</v>
      </c>
      <c r="V18">
        <v>2223</v>
      </c>
      <c r="W18">
        <v>2039</v>
      </c>
      <c r="X18">
        <v>2008</v>
      </c>
      <c r="Y18">
        <v>1868</v>
      </c>
      <c r="Z18" s="4">
        <f t="shared" si="0"/>
        <v>42.494</v>
      </c>
    </row>
    <row r="19" spans="1:27" x14ac:dyDescent="0.2">
      <c r="A19" s="3">
        <v>45881</v>
      </c>
      <c r="B19">
        <v>1747</v>
      </c>
      <c r="C19">
        <v>1768</v>
      </c>
      <c r="D19">
        <v>1716</v>
      </c>
      <c r="E19">
        <v>1676</v>
      </c>
      <c r="F19">
        <v>1626</v>
      </c>
      <c r="G19">
        <v>1668</v>
      </c>
      <c r="H19">
        <v>1636</v>
      </c>
      <c r="I19">
        <v>1614</v>
      </c>
      <c r="J19">
        <v>1770</v>
      </c>
      <c r="K19">
        <v>1764</v>
      </c>
      <c r="L19">
        <v>1816</v>
      </c>
      <c r="M19">
        <v>1876</v>
      </c>
      <c r="N19">
        <v>1797</v>
      </c>
      <c r="O19">
        <v>1836</v>
      </c>
      <c r="P19">
        <v>1859</v>
      </c>
      <c r="Q19">
        <v>1798</v>
      </c>
      <c r="R19">
        <v>1757</v>
      </c>
      <c r="S19">
        <v>1807</v>
      </c>
      <c r="T19">
        <v>1858</v>
      </c>
      <c r="U19">
        <v>1918</v>
      </c>
      <c r="V19">
        <v>1968</v>
      </c>
      <c r="W19">
        <v>1898</v>
      </c>
      <c r="X19">
        <v>1788</v>
      </c>
      <c r="Y19">
        <v>1688</v>
      </c>
      <c r="Z19" s="4">
        <f t="shared" si="0"/>
        <v>42.649000000000001</v>
      </c>
    </row>
    <row r="20" spans="1:27" x14ac:dyDescent="0.2">
      <c r="A20" s="3">
        <v>45882</v>
      </c>
      <c r="B20">
        <v>1585</v>
      </c>
      <c r="C20">
        <v>1565</v>
      </c>
      <c r="D20">
        <v>1525</v>
      </c>
      <c r="E20">
        <v>1475</v>
      </c>
      <c r="F20">
        <v>1491</v>
      </c>
      <c r="G20">
        <v>1503</v>
      </c>
      <c r="H20">
        <v>1465</v>
      </c>
      <c r="I20">
        <v>1491</v>
      </c>
      <c r="J20">
        <v>1696</v>
      </c>
      <c r="K20">
        <v>1647</v>
      </c>
      <c r="L20">
        <v>1868</v>
      </c>
      <c r="M20">
        <v>1850</v>
      </c>
      <c r="N20">
        <v>1879</v>
      </c>
      <c r="O20">
        <v>1870</v>
      </c>
      <c r="P20">
        <v>2023</v>
      </c>
      <c r="Q20">
        <v>2023</v>
      </c>
      <c r="R20">
        <v>2001</v>
      </c>
      <c r="S20">
        <v>2101</v>
      </c>
      <c r="T20">
        <v>2191</v>
      </c>
      <c r="U20">
        <v>2191</v>
      </c>
      <c r="V20">
        <v>2181</v>
      </c>
      <c r="W20">
        <v>2151</v>
      </c>
      <c r="X20">
        <v>1922</v>
      </c>
      <c r="Y20">
        <v>1892</v>
      </c>
      <c r="Z20" s="4">
        <f t="shared" si="0"/>
        <v>43.585999999999999</v>
      </c>
    </row>
    <row r="21" spans="1:27" x14ac:dyDescent="0.2">
      <c r="A21" s="3">
        <v>45883</v>
      </c>
      <c r="B21">
        <v>1828</v>
      </c>
      <c r="C21">
        <v>1715</v>
      </c>
      <c r="D21">
        <v>1645</v>
      </c>
      <c r="E21">
        <v>1595</v>
      </c>
      <c r="F21">
        <v>1627</v>
      </c>
      <c r="G21">
        <v>1584</v>
      </c>
      <c r="H21">
        <v>1605</v>
      </c>
      <c r="I21">
        <v>1593</v>
      </c>
      <c r="J21">
        <v>1730</v>
      </c>
      <c r="K21">
        <v>1812</v>
      </c>
      <c r="L21">
        <v>1812</v>
      </c>
      <c r="M21">
        <v>1926</v>
      </c>
      <c r="N21">
        <v>1984</v>
      </c>
      <c r="O21">
        <v>2094</v>
      </c>
      <c r="P21">
        <v>2177</v>
      </c>
      <c r="Q21">
        <v>2126</v>
      </c>
      <c r="R21">
        <v>2072</v>
      </c>
      <c r="S21">
        <v>2092</v>
      </c>
      <c r="T21">
        <v>2142</v>
      </c>
      <c r="U21">
        <v>2209</v>
      </c>
      <c r="V21">
        <v>2229</v>
      </c>
      <c r="W21">
        <v>2090</v>
      </c>
      <c r="X21">
        <v>1960</v>
      </c>
      <c r="Y21">
        <v>1830</v>
      </c>
      <c r="Z21" s="4">
        <f t="shared" si="0"/>
        <v>45.476999999999997</v>
      </c>
    </row>
    <row r="22" spans="1:27" x14ac:dyDescent="0.2">
      <c r="A22" s="3">
        <v>45884</v>
      </c>
      <c r="B22">
        <v>1717</v>
      </c>
      <c r="C22">
        <v>1724</v>
      </c>
      <c r="D22">
        <v>1657</v>
      </c>
      <c r="E22">
        <v>1604</v>
      </c>
      <c r="F22">
        <v>1586</v>
      </c>
      <c r="G22">
        <v>1637</v>
      </c>
      <c r="H22">
        <v>1634</v>
      </c>
      <c r="I22">
        <v>1503</v>
      </c>
      <c r="J22">
        <v>1797</v>
      </c>
      <c r="K22">
        <v>1781</v>
      </c>
      <c r="L22">
        <v>1863</v>
      </c>
      <c r="M22">
        <v>2048</v>
      </c>
      <c r="N22">
        <v>2007</v>
      </c>
      <c r="O22">
        <v>2047</v>
      </c>
      <c r="P22">
        <v>2150</v>
      </c>
      <c r="Q22">
        <v>2166</v>
      </c>
      <c r="R22">
        <v>2073</v>
      </c>
      <c r="S22">
        <v>2143</v>
      </c>
      <c r="T22">
        <v>2139</v>
      </c>
      <c r="U22">
        <v>2170</v>
      </c>
      <c r="V22">
        <v>2230</v>
      </c>
      <c r="W22">
        <v>2091</v>
      </c>
      <c r="X22">
        <v>1959</v>
      </c>
      <c r="Y22">
        <v>1970</v>
      </c>
      <c r="Z22" s="4">
        <f t="shared" si="0"/>
        <v>45.695999999999998</v>
      </c>
    </row>
    <row r="23" spans="1:27" x14ac:dyDescent="0.2">
      <c r="A23" s="3">
        <v>45885</v>
      </c>
      <c r="B23">
        <v>1760</v>
      </c>
      <c r="C23">
        <v>1740</v>
      </c>
      <c r="D23">
        <v>1752</v>
      </c>
      <c r="E23">
        <v>1646</v>
      </c>
      <c r="F23">
        <v>1593</v>
      </c>
      <c r="G23">
        <v>1599</v>
      </c>
      <c r="H23">
        <v>1557</v>
      </c>
      <c r="I23">
        <v>1565</v>
      </c>
      <c r="J23">
        <v>1621</v>
      </c>
      <c r="K23">
        <v>1842</v>
      </c>
      <c r="L23">
        <v>1753</v>
      </c>
      <c r="M23">
        <v>1822</v>
      </c>
      <c r="N23">
        <v>2113</v>
      </c>
      <c r="O23">
        <v>2005</v>
      </c>
      <c r="P23">
        <v>2004</v>
      </c>
      <c r="Q23">
        <v>2002</v>
      </c>
      <c r="R23">
        <v>2019</v>
      </c>
      <c r="S23">
        <v>2049</v>
      </c>
      <c r="T23">
        <v>2029</v>
      </c>
      <c r="U23">
        <v>2179</v>
      </c>
      <c r="V23">
        <v>2079</v>
      </c>
      <c r="W23">
        <v>1989</v>
      </c>
      <c r="X23">
        <v>1899</v>
      </c>
      <c r="Y23">
        <v>1819</v>
      </c>
      <c r="Z23" s="4">
        <f t="shared" si="0"/>
        <v>44.436</v>
      </c>
    </row>
    <row r="24" spans="1:27" x14ac:dyDescent="0.2">
      <c r="A24" s="3">
        <v>45886</v>
      </c>
      <c r="B24">
        <v>1760</v>
      </c>
      <c r="C24">
        <v>1752</v>
      </c>
      <c r="D24">
        <v>1679</v>
      </c>
      <c r="E24">
        <v>1638</v>
      </c>
      <c r="F24">
        <v>1678</v>
      </c>
      <c r="G24">
        <v>1639</v>
      </c>
      <c r="H24">
        <v>1508</v>
      </c>
      <c r="I24">
        <v>1657</v>
      </c>
      <c r="J24">
        <v>1668</v>
      </c>
      <c r="K24">
        <v>1689</v>
      </c>
      <c r="L24">
        <v>1802</v>
      </c>
      <c r="M24">
        <v>1793</v>
      </c>
      <c r="N24">
        <v>2013</v>
      </c>
      <c r="O24">
        <v>2013</v>
      </c>
      <c r="P24">
        <v>2033</v>
      </c>
      <c r="Q24">
        <v>2033</v>
      </c>
      <c r="R24">
        <v>2134</v>
      </c>
      <c r="S24">
        <v>2203</v>
      </c>
      <c r="T24">
        <v>2230</v>
      </c>
      <c r="U24">
        <v>2312</v>
      </c>
      <c r="V24">
        <v>2425</v>
      </c>
      <c r="W24">
        <v>2292</v>
      </c>
      <c r="X24">
        <v>2111</v>
      </c>
      <c r="Y24">
        <v>2060</v>
      </c>
      <c r="Z24" s="4">
        <f t="shared" si="0"/>
        <v>46.122</v>
      </c>
    </row>
    <row r="25" spans="1:27" x14ac:dyDescent="0.2">
      <c r="A25" s="5">
        <v>45887</v>
      </c>
      <c r="B25" s="6">
        <v>1962</v>
      </c>
      <c r="C25" s="6">
        <v>1942</v>
      </c>
      <c r="D25" s="6">
        <v>1881</v>
      </c>
      <c r="E25" s="6">
        <v>1829</v>
      </c>
      <c r="F25" s="6">
        <v>1750</v>
      </c>
      <c r="G25" s="6">
        <v>1739</v>
      </c>
      <c r="H25" s="6">
        <v>1707</v>
      </c>
      <c r="I25" s="6">
        <v>1645</v>
      </c>
      <c r="J25" s="6">
        <v>1877</v>
      </c>
      <c r="K25" s="6">
        <v>2030</v>
      </c>
      <c r="L25" s="6">
        <v>2085</v>
      </c>
      <c r="M25" s="6">
        <v>2222</v>
      </c>
      <c r="N25" s="6">
        <v>2262</v>
      </c>
      <c r="O25" s="6">
        <v>2263</v>
      </c>
      <c r="P25" s="6">
        <v>2332</v>
      </c>
      <c r="Q25" s="6">
        <v>2334</v>
      </c>
      <c r="R25" s="6">
        <v>2434</v>
      </c>
      <c r="S25" s="6">
        <v>2423</v>
      </c>
      <c r="T25" s="6">
        <v>2403</v>
      </c>
      <c r="U25" s="6">
        <v>2543</v>
      </c>
      <c r="V25" s="6">
        <v>2523</v>
      </c>
      <c r="W25" s="6">
        <v>2403</v>
      </c>
      <c r="X25" s="6">
        <v>2214</v>
      </c>
      <c r="Y25" s="6">
        <v>2004</v>
      </c>
      <c r="Z25" s="4">
        <f t="shared" si="0"/>
        <v>50.807000000000002</v>
      </c>
      <c r="AA25" t="s">
        <v>5</v>
      </c>
    </row>
    <row r="26" spans="1:27" x14ac:dyDescent="0.2">
      <c r="A26" s="3">
        <v>45888</v>
      </c>
      <c r="B26">
        <v>1883</v>
      </c>
      <c r="C26">
        <v>1829</v>
      </c>
      <c r="D26">
        <v>1897</v>
      </c>
      <c r="E26">
        <v>1799</v>
      </c>
      <c r="F26">
        <v>1761</v>
      </c>
      <c r="G26">
        <v>1825</v>
      </c>
      <c r="H26">
        <v>1758</v>
      </c>
      <c r="I26">
        <v>1737</v>
      </c>
      <c r="J26">
        <v>1895</v>
      </c>
      <c r="K26">
        <v>1993</v>
      </c>
      <c r="L26">
        <v>1993</v>
      </c>
      <c r="M26">
        <v>2093</v>
      </c>
      <c r="N26">
        <v>2200</v>
      </c>
      <c r="O26">
        <v>2165</v>
      </c>
      <c r="P26">
        <v>2142</v>
      </c>
      <c r="Q26">
        <v>2142</v>
      </c>
      <c r="R26">
        <v>2213</v>
      </c>
      <c r="S26">
        <v>2182</v>
      </c>
      <c r="T26">
        <v>2484</v>
      </c>
      <c r="U26">
        <v>2263</v>
      </c>
      <c r="V26">
        <v>2203</v>
      </c>
      <c r="W26">
        <v>2073</v>
      </c>
      <c r="X26">
        <v>1941</v>
      </c>
      <c r="Y26">
        <v>1811</v>
      </c>
      <c r="Z26" s="4">
        <f t="shared" si="0"/>
        <v>48.281999999999996</v>
      </c>
    </row>
    <row r="27" spans="1:27" x14ac:dyDescent="0.2">
      <c r="A27" s="3">
        <v>45889</v>
      </c>
      <c r="B27">
        <v>1766</v>
      </c>
      <c r="C27">
        <v>1727</v>
      </c>
      <c r="D27">
        <v>1727</v>
      </c>
      <c r="E27">
        <v>1724</v>
      </c>
      <c r="F27">
        <v>1658</v>
      </c>
      <c r="G27">
        <v>1666</v>
      </c>
      <c r="H27">
        <v>1655</v>
      </c>
      <c r="I27">
        <v>1716</v>
      </c>
      <c r="J27">
        <v>1900</v>
      </c>
      <c r="K27">
        <v>1979</v>
      </c>
      <c r="L27">
        <v>2082</v>
      </c>
      <c r="M27">
        <v>2112</v>
      </c>
      <c r="N27">
        <v>2141</v>
      </c>
      <c r="O27">
        <v>2185</v>
      </c>
      <c r="P27">
        <v>2164</v>
      </c>
      <c r="Q27">
        <v>2222</v>
      </c>
      <c r="R27">
        <v>2181</v>
      </c>
      <c r="S27">
        <v>2131</v>
      </c>
      <c r="T27">
        <v>2364</v>
      </c>
      <c r="U27">
        <v>2384</v>
      </c>
      <c r="V27">
        <v>2434</v>
      </c>
      <c r="W27">
        <v>2254</v>
      </c>
      <c r="X27">
        <v>2094</v>
      </c>
      <c r="Y27">
        <v>2034</v>
      </c>
      <c r="Z27" s="4">
        <f t="shared" si="0"/>
        <v>48.3</v>
      </c>
    </row>
    <row r="28" spans="1:27" x14ac:dyDescent="0.2">
      <c r="A28" s="3">
        <v>45890</v>
      </c>
      <c r="B28">
        <v>1907</v>
      </c>
      <c r="C28">
        <v>1850</v>
      </c>
      <c r="D28">
        <v>1808</v>
      </c>
      <c r="E28">
        <v>1788</v>
      </c>
      <c r="F28">
        <v>1750</v>
      </c>
      <c r="G28">
        <v>1766</v>
      </c>
      <c r="H28">
        <v>1726</v>
      </c>
      <c r="I28">
        <v>1645</v>
      </c>
      <c r="J28">
        <v>1947</v>
      </c>
      <c r="K28">
        <v>1847</v>
      </c>
      <c r="L28">
        <v>1950</v>
      </c>
      <c r="M28">
        <v>2016</v>
      </c>
      <c r="N28">
        <v>2074</v>
      </c>
      <c r="O28">
        <v>2086</v>
      </c>
      <c r="P28">
        <v>2115</v>
      </c>
      <c r="Q28">
        <v>2095</v>
      </c>
      <c r="R28">
        <v>2173</v>
      </c>
      <c r="S28">
        <v>2124</v>
      </c>
      <c r="T28">
        <v>2234</v>
      </c>
      <c r="U28">
        <v>2234</v>
      </c>
      <c r="V28">
        <v>2184</v>
      </c>
      <c r="W28">
        <v>2134</v>
      </c>
      <c r="X28">
        <v>2054</v>
      </c>
      <c r="Y28">
        <v>1944</v>
      </c>
      <c r="Z28" s="4">
        <f t="shared" si="0"/>
        <v>47.451000000000001</v>
      </c>
    </row>
    <row r="29" spans="1:27" x14ac:dyDescent="0.2">
      <c r="A29" s="3">
        <v>45891</v>
      </c>
      <c r="B29">
        <v>1772</v>
      </c>
      <c r="C29">
        <v>1781</v>
      </c>
      <c r="D29">
        <v>1762</v>
      </c>
      <c r="E29">
        <v>1668</v>
      </c>
      <c r="F29">
        <v>1705</v>
      </c>
      <c r="G29">
        <v>1666</v>
      </c>
      <c r="H29">
        <v>1636</v>
      </c>
      <c r="I29">
        <v>1697</v>
      </c>
      <c r="J29">
        <v>1745</v>
      </c>
      <c r="K29">
        <v>1816</v>
      </c>
      <c r="L29">
        <v>1785</v>
      </c>
      <c r="M29">
        <v>1722</v>
      </c>
      <c r="N29">
        <v>1658</v>
      </c>
      <c r="O29">
        <v>1728</v>
      </c>
      <c r="P29">
        <v>1811</v>
      </c>
      <c r="Q29">
        <v>1813</v>
      </c>
      <c r="R29">
        <v>1847</v>
      </c>
      <c r="S29">
        <v>1878</v>
      </c>
      <c r="T29">
        <v>1839</v>
      </c>
      <c r="U29">
        <v>1952</v>
      </c>
      <c r="V29">
        <v>1981</v>
      </c>
      <c r="W29">
        <v>1841</v>
      </c>
      <c r="X29">
        <v>1690</v>
      </c>
      <c r="Y29">
        <v>1690</v>
      </c>
      <c r="Z29" s="4">
        <f t="shared" si="0"/>
        <v>42.482999999999997</v>
      </c>
    </row>
    <row r="30" spans="1:27" x14ac:dyDescent="0.2">
      <c r="A30" s="3">
        <v>45892</v>
      </c>
      <c r="B30">
        <v>1599</v>
      </c>
      <c r="C30">
        <v>1579</v>
      </c>
      <c r="D30">
        <v>1538</v>
      </c>
      <c r="E30">
        <v>1505</v>
      </c>
      <c r="F30">
        <v>1506</v>
      </c>
      <c r="G30">
        <v>1487</v>
      </c>
      <c r="H30">
        <v>1484</v>
      </c>
      <c r="I30">
        <v>1503</v>
      </c>
      <c r="J30">
        <v>1578</v>
      </c>
      <c r="K30">
        <v>1668</v>
      </c>
      <c r="L30">
        <v>1748</v>
      </c>
      <c r="M30">
        <v>1808</v>
      </c>
      <c r="N30">
        <v>1819</v>
      </c>
      <c r="O30">
        <v>1830</v>
      </c>
      <c r="P30">
        <v>1850</v>
      </c>
      <c r="Q30">
        <v>1857</v>
      </c>
      <c r="R30">
        <v>1842</v>
      </c>
      <c r="S30">
        <v>1932</v>
      </c>
      <c r="T30">
        <v>1972</v>
      </c>
      <c r="U30">
        <v>2052</v>
      </c>
      <c r="V30">
        <v>2022</v>
      </c>
      <c r="W30">
        <v>2042</v>
      </c>
      <c r="X30">
        <v>1842</v>
      </c>
      <c r="Y30">
        <v>1782</v>
      </c>
      <c r="Z30" s="4">
        <f t="shared" si="0"/>
        <v>41.844999999999999</v>
      </c>
    </row>
    <row r="31" spans="1:27" x14ac:dyDescent="0.2">
      <c r="A31" s="3">
        <v>45893</v>
      </c>
      <c r="B31">
        <v>1687</v>
      </c>
      <c r="C31">
        <v>1697</v>
      </c>
      <c r="D31">
        <v>1661</v>
      </c>
      <c r="E31">
        <v>1628</v>
      </c>
      <c r="F31">
        <v>1608</v>
      </c>
      <c r="G31">
        <v>1608</v>
      </c>
      <c r="H31">
        <v>1526</v>
      </c>
      <c r="I31">
        <v>1556</v>
      </c>
      <c r="J31">
        <v>1690</v>
      </c>
      <c r="K31">
        <v>1640</v>
      </c>
      <c r="L31">
        <v>1730</v>
      </c>
      <c r="M31">
        <v>1760</v>
      </c>
      <c r="N31">
        <v>1780</v>
      </c>
      <c r="O31">
        <v>1850</v>
      </c>
      <c r="P31">
        <v>1970</v>
      </c>
      <c r="Q31">
        <v>1870</v>
      </c>
      <c r="R31">
        <v>1973</v>
      </c>
      <c r="S31">
        <v>1959</v>
      </c>
      <c r="T31">
        <v>1980</v>
      </c>
      <c r="U31">
        <v>2001</v>
      </c>
      <c r="V31">
        <v>2090</v>
      </c>
      <c r="W31">
        <v>1939</v>
      </c>
      <c r="X31">
        <v>1879</v>
      </c>
      <c r="Y31">
        <v>1748</v>
      </c>
      <c r="Z31" s="4">
        <f t="shared" si="0"/>
        <v>42.83</v>
      </c>
    </row>
    <row r="32" spans="1:27" x14ac:dyDescent="0.2">
      <c r="A32" s="3">
        <v>45894</v>
      </c>
      <c r="B32">
        <v>1738</v>
      </c>
      <c r="C32">
        <v>1657</v>
      </c>
      <c r="D32">
        <v>1607</v>
      </c>
      <c r="E32">
        <v>1555</v>
      </c>
      <c r="F32">
        <v>1508</v>
      </c>
      <c r="G32">
        <v>1577</v>
      </c>
      <c r="H32">
        <v>1567</v>
      </c>
      <c r="I32">
        <v>2418</v>
      </c>
      <c r="J32">
        <v>1850</v>
      </c>
      <c r="K32">
        <v>1821</v>
      </c>
      <c r="L32">
        <v>2031</v>
      </c>
      <c r="M32">
        <v>1953</v>
      </c>
      <c r="N32">
        <v>2024</v>
      </c>
      <c r="O32">
        <v>1982</v>
      </c>
      <c r="P32">
        <v>2082</v>
      </c>
      <c r="Q32">
        <v>2084</v>
      </c>
      <c r="R32">
        <v>1951</v>
      </c>
      <c r="S32">
        <v>2074</v>
      </c>
      <c r="T32">
        <v>2159</v>
      </c>
      <c r="U32">
        <v>2212</v>
      </c>
      <c r="V32">
        <v>2190</v>
      </c>
      <c r="W32">
        <v>2152</v>
      </c>
      <c r="X32">
        <v>2060</v>
      </c>
      <c r="Y32">
        <v>1871</v>
      </c>
      <c r="Z32" s="4">
        <f t="shared" si="0"/>
        <v>46.122999999999998</v>
      </c>
    </row>
    <row r="33" spans="1:27" x14ac:dyDescent="0.2">
      <c r="A33" s="3">
        <v>45895</v>
      </c>
      <c r="B33">
        <v>1801</v>
      </c>
      <c r="C33">
        <v>1760</v>
      </c>
      <c r="D33">
        <v>1687</v>
      </c>
      <c r="E33">
        <v>1615</v>
      </c>
      <c r="F33">
        <v>1638</v>
      </c>
      <c r="G33">
        <v>1646</v>
      </c>
      <c r="H33">
        <v>1642</v>
      </c>
      <c r="I33">
        <v>1605</v>
      </c>
      <c r="J33">
        <v>1664</v>
      </c>
      <c r="K33">
        <v>1705</v>
      </c>
      <c r="L33">
        <v>1665</v>
      </c>
      <c r="M33">
        <v>1664</v>
      </c>
      <c r="N33">
        <v>1685</v>
      </c>
      <c r="O33">
        <v>1686</v>
      </c>
      <c r="P33">
        <v>1746</v>
      </c>
      <c r="Q33">
        <v>1871</v>
      </c>
      <c r="R33">
        <v>1810</v>
      </c>
      <c r="S33">
        <v>1788</v>
      </c>
      <c r="T33">
        <v>1909</v>
      </c>
      <c r="U33">
        <v>1969</v>
      </c>
      <c r="V33">
        <v>1935</v>
      </c>
      <c r="W33">
        <v>1817</v>
      </c>
      <c r="X33">
        <v>1773</v>
      </c>
      <c r="Y33">
        <v>1636</v>
      </c>
      <c r="Z33" s="4">
        <f t="shared" si="0"/>
        <v>41.716999999999999</v>
      </c>
    </row>
    <row r="34" spans="1:27" x14ac:dyDescent="0.2">
      <c r="A34" s="3">
        <v>45896</v>
      </c>
      <c r="B34">
        <v>1607</v>
      </c>
      <c r="C34">
        <v>1599</v>
      </c>
      <c r="D34">
        <v>1578</v>
      </c>
      <c r="E34">
        <v>1537</v>
      </c>
      <c r="F34">
        <v>1508</v>
      </c>
      <c r="G34">
        <v>1586</v>
      </c>
      <c r="H34">
        <v>1502</v>
      </c>
      <c r="I34">
        <v>1526</v>
      </c>
      <c r="J34">
        <v>1737</v>
      </c>
      <c r="K34">
        <v>1737</v>
      </c>
      <c r="L34">
        <v>1830</v>
      </c>
      <c r="M34">
        <v>1860</v>
      </c>
      <c r="N34">
        <v>1870</v>
      </c>
      <c r="O34">
        <v>1920</v>
      </c>
      <c r="P34">
        <v>1980</v>
      </c>
      <c r="Q34">
        <v>2050</v>
      </c>
      <c r="R34">
        <v>1976</v>
      </c>
      <c r="S34">
        <v>2174</v>
      </c>
      <c r="T34">
        <v>2153</v>
      </c>
      <c r="U34">
        <v>2155</v>
      </c>
      <c r="V34">
        <v>2203</v>
      </c>
      <c r="W34">
        <v>2113</v>
      </c>
      <c r="X34">
        <v>1983</v>
      </c>
      <c r="Y34">
        <v>1951</v>
      </c>
      <c r="Z34" s="4">
        <f t="shared" si="0"/>
        <v>44.134999999999998</v>
      </c>
    </row>
    <row r="35" spans="1:27" x14ac:dyDescent="0.2">
      <c r="A35" s="3">
        <v>45897</v>
      </c>
      <c r="B35">
        <v>1822</v>
      </c>
      <c r="C35">
        <v>1700</v>
      </c>
      <c r="D35">
        <v>1680</v>
      </c>
      <c r="E35">
        <v>1567</v>
      </c>
      <c r="F35">
        <v>1555</v>
      </c>
      <c r="G35">
        <v>1567</v>
      </c>
      <c r="H35">
        <v>1483</v>
      </c>
      <c r="I35">
        <v>1416</v>
      </c>
      <c r="J35">
        <v>1610</v>
      </c>
      <c r="K35">
        <v>1610</v>
      </c>
      <c r="L35">
        <v>1680</v>
      </c>
      <c r="M35">
        <v>1770</v>
      </c>
      <c r="N35">
        <v>1680</v>
      </c>
      <c r="O35">
        <v>1730</v>
      </c>
      <c r="P35">
        <v>1710</v>
      </c>
      <c r="Q35">
        <v>1710</v>
      </c>
      <c r="R35">
        <v>1608</v>
      </c>
      <c r="S35">
        <v>1687</v>
      </c>
      <c r="T35">
        <v>1819</v>
      </c>
      <c r="U35">
        <v>1860</v>
      </c>
      <c r="V35">
        <v>1930</v>
      </c>
      <c r="W35">
        <v>1860</v>
      </c>
      <c r="X35">
        <v>1771</v>
      </c>
      <c r="Y35">
        <v>1688</v>
      </c>
      <c r="Z35" s="4">
        <f t="shared" si="0"/>
        <v>40.512999999999998</v>
      </c>
    </row>
    <row r="36" spans="1:27" x14ac:dyDescent="0.2">
      <c r="A36" s="3">
        <v>45898</v>
      </c>
      <c r="B36">
        <v>1629</v>
      </c>
      <c r="C36">
        <v>1639</v>
      </c>
      <c r="D36">
        <v>1579</v>
      </c>
      <c r="E36">
        <v>1558</v>
      </c>
      <c r="F36">
        <v>1529</v>
      </c>
      <c r="G36">
        <v>1659</v>
      </c>
      <c r="H36">
        <v>1549</v>
      </c>
      <c r="I36">
        <v>1589</v>
      </c>
      <c r="J36">
        <v>1750</v>
      </c>
      <c r="K36">
        <v>1840</v>
      </c>
      <c r="L36">
        <v>1740</v>
      </c>
      <c r="M36">
        <v>1810</v>
      </c>
      <c r="N36">
        <v>1890</v>
      </c>
      <c r="O36">
        <v>1870</v>
      </c>
      <c r="P36">
        <v>1980</v>
      </c>
      <c r="Q36">
        <v>2010</v>
      </c>
      <c r="R36">
        <v>1920</v>
      </c>
      <c r="S36">
        <v>2001</v>
      </c>
      <c r="T36">
        <v>1955</v>
      </c>
      <c r="U36">
        <v>2099</v>
      </c>
      <c r="V36">
        <v>1952</v>
      </c>
      <c r="W36">
        <v>1837</v>
      </c>
      <c r="X36">
        <v>1750</v>
      </c>
      <c r="Y36">
        <v>1752</v>
      </c>
      <c r="Z36" s="4">
        <f t="shared" si="0"/>
        <v>42.887</v>
      </c>
    </row>
    <row r="37" spans="1:27" x14ac:dyDescent="0.2">
      <c r="A37" s="3">
        <v>45899</v>
      </c>
      <c r="B37">
        <v>1701</v>
      </c>
      <c r="C37">
        <v>1702</v>
      </c>
      <c r="D37">
        <v>1590</v>
      </c>
      <c r="E37">
        <v>1629</v>
      </c>
      <c r="F37">
        <v>1607</v>
      </c>
      <c r="G37">
        <v>1601</v>
      </c>
      <c r="H37">
        <v>1568</v>
      </c>
      <c r="I37">
        <v>1516</v>
      </c>
      <c r="J37">
        <v>1760</v>
      </c>
      <c r="K37">
        <v>1640</v>
      </c>
      <c r="L37">
        <v>1800</v>
      </c>
      <c r="M37">
        <v>1920</v>
      </c>
      <c r="N37">
        <v>1687</v>
      </c>
      <c r="O37">
        <v>1625</v>
      </c>
      <c r="P37">
        <v>1594</v>
      </c>
      <c r="Q37">
        <v>1535</v>
      </c>
      <c r="R37">
        <v>1548</v>
      </c>
      <c r="S37">
        <v>1577</v>
      </c>
      <c r="T37">
        <v>1557</v>
      </c>
      <c r="U37">
        <v>1677</v>
      </c>
      <c r="V37">
        <v>1670</v>
      </c>
      <c r="W37">
        <v>1660</v>
      </c>
      <c r="X37">
        <v>1519</v>
      </c>
      <c r="Y37">
        <v>1558</v>
      </c>
      <c r="Z37" s="4">
        <f t="shared" si="0"/>
        <v>39.241</v>
      </c>
    </row>
    <row r="38" spans="1:27" x14ac:dyDescent="0.2">
      <c r="A38" s="5">
        <v>45900</v>
      </c>
      <c r="B38" s="6">
        <v>1428</v>
      </c>
      <c r="C38" s="6">
        <v>1476</v>
      </c>
      <c r="D38" s="6">
        <v>1369</v>
      </c>
      <c r="E38" s="6">
        <v>1358</v>
      </c>
      <c r="F38" s="6">
        <v>1368</v>
      </c>
      <c r="G38" s="6">
        <v>1344</v>
      </c>
      <c r="H38" s="6">
        <v>1345</v>
      </c>
      <c r="I38" s="6">
        <v>1375</v>
      </c>
      <c r="J38" s="6">
        <v>1440</v>
      </c>
      <c r="K38" s="6">
        <v>1400</v>
      </c>
      <c r="L38" s="6">
        <v>1450</v>
      </c>
      <c r="M38" s="6">
        <v>1550</v>
      </c>
      <c r="N38" s="6">
        <v>1634</v>
      </c>
      <c r="O38" s="6">
        <v>1704</v>
      </c>
      <c r="P38" s="6">
        <v>1674</v>
      </c>
      <c r="Q38" s="6">
        <v>1785</v>
      </c>
      <c r="R38" s="6">
        <v>1783</v>
      </c>
      <c r="S38" s="6">
        <v>1893</v>
      </c>
      <c r="T38" s="6">
        <v>1862</v>
      </c>
      <c r="U38" s="6">
        <v>1934</v>
      </c>
      <c r="V38" s="6">
        <v>1933</v>
      </c>
      <c r="W38" s="6">
        <v>1953</v>
      </c>
      <c r="X38" s="6">
        <v>1880</v>
      </c>
      <c r="Y38" s="6">
        <v>1739</v>
      </c>
      <c r="Z38" s="4">
        <f t="shared" si="0"/>
        <v>38.677</v>
      </c>
      <c r="AA38" t="s">
        <v>6</v>
      </c>
    </row>
    <row r="39" spans="1:27" x14ac:dyDescent="0.2">
      <c r="A39" s="3" t="s">
        <v>7</v>
      </c>
      <c r="B39" s="4">
        <f>AVERAGE(B8:B38)</f>
        <v>1745.1612903225807</v>
      </c>
      <c r="C39" s="4">
        <f t="shared" ref="C39:Z39" si="1">AVERAGE(C8:C38)</f>
        <v>1712.516129032258</v>
      </c>
      <c r="D39" s="4">
        <f t="shared" si="1"/>
        <v>1666.2903225806451</v>
      </c>
      <c r="E39" s="4">
        <f t="shared" si="1"/>
        <v>1615.9032258064517</v>
      </c>
      <c r="F39" s="4">
        <f t="shared" si="1"/>
        <v>1600</v>
      </c>
      <c r="G39" s="4">
        <f t="shared" si="1"/>
        <v>1615.258064516129</v>
      </c>
      <c r="H39" s="4">
        <f t="shared" si="1"/>
        <v>1573.6774193548388</v>
      </c>
      <c r="I39" s="4">
        <f t="shared" si="1"/>
        <v>1584.6774193548388</v>
      </c>
      <c r="J39" s="4">
        <f t="shared" si="1"/>
        <v>1711.9677419354839</v>
      </c>
      <c r="K39" s="4">
        <f t="shared" si="1"/>
        <v>1738.8064516129032</v>
      </c>
      <c r="L39" s="4">
        <f t="shared" si="1"/>
        <v>1800.8064516129032</v>
      </c>
      <c r="M39" s="4">
        <f t="shared" si="1"/>
        <v>1870.2903225806451</v>
      </c>
      <c r="N39" s="4">
        <f t="shared" si="1"/>
        <v>1907</v>
      </c>
      <c r="O39" s="4">
        <f t="shared" si="1"/>
        <v>1935.2258064516129</v>
      </c>
      <c r="P39" s="4">
        <f t="shared" si="1"/>
        <v>1988.0645161290322</v>
      </c>
      <c r="Q39" s="4">
        <f t="shared" si="1"/>
        <v>2005.9354838709678</v>
      </c>
      <c r="R39" s="4">
        <f t="shared" si="1"/>
        <v>2006.3548387096773</v>
      </c>
      <c r="S39" s="4">
        <f t="shared" si="1"/>
        <v>2057.9677419354839</v>
      </c>
      <c r="T39" s="4">
        <f t="shared" si="1"/>
        <v>2100.3225806451615</v>
      </c>
      <c r="U39" s="4">
        <f t="shared" si="1"/>
        <v>2149.2580645161293</v>
      </c>
      <c r="V39" s="4">
        <f t="shared" si="1"/>
        <v>2130.4193548387098</v>
      </c>
      <c r="W39" s="4">
        <f t="shared" si="1"/>
        <v>2044.7741935483871</v>
      </c>
      <c r="X39" s="4">
        <f t="shared" si="1"/>
        <v>1928.0645161290322</v>
      </c>
      <c r="Y39" s="4">
        <f t="shared" si="1"/>
        <v>1837.6774193548388</v>
      </c>
      <c r="Z39" s="4">
        <f t="shared" si="1"/>
        <v>44.326419354838698</v>
      </c>
      <c r="AA39" t="s">
        <v>7</v>
      </c>
    </row>
    <row r="40" spans="1:27" x14ac:dyDescent="0.2">
      <c r="A40" s="3" t="s">
        <v>2</v>
      </c>
      <c r="Y40" t="s">
        <v>8</v>
      </c>
      <c r="Z40" s="7">
        <f>MAX(Z8:Z38)</f>
        <v>50.807000000000002</v>
      </c>
    </row>
    <row r="41" spans="1:27" x14ac:dyDescent="0.2">
      <c r="A41" s="3" t="s">
        <v>2</v>
      </c>
      <c r="Y41" t="s">
        <v>9</v>
      </c>
      <c r="Z41" s="7">
        <f>MIN(Z8:Z38)</f>
        <v>38.677</v>
      </c>
    </row>
    <row r="42" spans="1:27" x14ac:dyDescent="0.2">
      <c r="Y42" t="s">
        <v>2</v>
      </c>
    </row>
    <row r="73" spans="1:28" x14ac:dyDescent="0.2">
      <c r="A73" t="s">
        <v>10</v>
      </c>
    </row>
    <row r="74" spans="1:28" x14ac:dyDescent="0.2">
      <c r="A74" s="8" t="s">
        <v>11</v>
      </c>
    </row>
    <row r="76" spans="1:28" x14ac:dyDescent="0.2">
      <c r="A76" t="s">
        <v>12</v>
      </c>
      <c r="C76" t="s">
        <v>13</v>
      </c>
    </row>
    <row r="77" spans="1:28" x14ac:dyDescent="0.2">
      <c r="A77" t="s">
        <v>2</v>
      </c>
    </row>
    <row r="78" spans="1:28" x14ac:dyDescent="0.2">
      <c r="A78" t="s">
        <v>14</v>
      </c>
      <c r="D78" t="s">
        <v>15</v>
      </c>
      <c r="E78" t="s">
        <v>16</v>
      </c>
    </row>
    <row r="79" spans="1:28" x14ac:dyDescent="0.2">
      <c r="E79" s="2">
        <v>0</v>
      </c>
      <c r="F79" s="2">
        <v>4.1666666666666699E-2</v>
      </c>
      <c r="G79" s="2">
        <v>8.3333333333333301E-2</v>
      </c>
      <c r="H79" s="2">
        <v>0.125</v>
      </c>
      <c r="I79" s="2">
        <v>0.16666666666666699</v>
      </c>
      <c r="J79" s="2">
        <v>0.20833333333333301</v>
      </c>
      <c r="K79" s="2">
        <v>0.25</v>
      </c>
      <c r="L79" s="2">
        <v>0.29166666666666702</v>
      </c>
      <c r="M79" s="2">
        <v>0.33333333333333298</v>
      </c>
      <c r="N79" s="2">
        <v>0.375</v>
      </c>
      <c r="O79" s="2">
        <v>0.41666666666666702</v>
      </c>
      <c r="P79" s="2">
        <v>0.45833333333333298</v>
      </c>
      <c r="Q79" s="2">
        <v>0.5</v>
      </c>
      <c r="R79" s="2">
        <v>0.54166666666666696</v>
      </c>
      <c r="S79" s="2">
        <v>0.58333333333333304</v>
      </c>
      <c r="T79" s="2">
        <v>0.625</v>
      </c>
      <c r="U79" s="2">
        <v>0.66666666666666696</v>
      </c>
      <c r="V79" s="2">
        <v>0.70833333333333304</v>
      </c>
      <c r="W79" s="2">
        <v>0.75</v>
      </c>
      <c r="X79" s="2">
        <v>0.79166666666666696</v>
      </c>
      <c r="Y79" s="2">
        <v>0.83333333333333304</v>
      </c>
      <c r="Z79" s="2">
        <v>0.875</v>
      </c>
      <c r="AA79" s="2">
        <v>0.91666666666666696</v>
      </c>
      <c r="AB79" s="2">
        <v>0.95833333333333304</v>
      </c>
    </row>
    <row r="80" spans="1:28" x14ac:dyDescent="0.2">
      <c r="A80" t="s">
        <v>17</v>
      </c>
      <c r="B80" t="s">
        <v>18</v>
      </c>
      <c r="D80" t="s">
        <v>19</v>
      </c>
      <c r="E80">
        <v>540</v>
      </c>
      <c r="F80">
        <v>530</v>
      </c>
      <c r="G80">
        <v>510</v>
      </c>
      <c r="H80">
        <v>490</v>
      </c>
      <c r="I80">
        <v>450</v>
      </c>
      <c r="J80">
        <v>440</v>
      </c>
      <c r="K80">
        <v>440</v>
      </c>
      <c r="L80">
        <v>450</v>
      </c>
      <c r="M80">
        <v>600</v>
      </c>
      <c r="N80">
        <v>630</v>
      </c>
      <c r="O80">
        <v>680</v>
      </c>
      <c r="P80">
        <v>730</v>
      </c>
      <c r="Q80">
        <v>740</v>
      </c>
      <c r="R80">
        <v>720</v>
      </c>
      <c r="S80">
        <v>750</v>
      </c>
      <c r="T80">
        <v>730</v>
      </c>
      <c r="U80">
        <v>750</v>
      </c>
      <c r="V80">
        <v>690</v>
      </c>
      <c r="W80">
        <v>630</v>
      </c>
      <c r="X80">
        <v>710</v>
      </c>
      <c r="Y80">
        <v>660</v>
      </c>
      <c r="Z80">
        <v>630</v>
      </c>
      <c r="AA80">
        <v>580</v>
      </c>
      <c r="AB80">
        <v>480</v>
      </c>
    </row>
    <row r="81" spans="1:28" x14ac:dyDescent="0.2">
      <c r="A81" t="s">
        <v>20</v>
      </c>
      <c r="B81" t="s">
        <v>18</v>
      </c>
      <c r="D81" t="s">
        <v>19</v>
      </c>
      <c r="E81">
        <v>1200</v>
      </c>
      <c r="F81">
        <v>1200</v>
      </c>
      <c r="G81">
        <v>1160</v>
      </c>
      <c r="H81">
        <v>1120</v>
      </c>
      <c r="I81">
        <v>1080</v>
      </c>
      <c r="J81">
        <v>1090</v>
      </c>
      <c r="K81">
        <v>1060</v>
      </c>
      <c r="L81">
        <v>980</v>
      </c>
      <c r="M81">
        <v>1050</v>
      </c>
      <c r="N81">
        <v>1150</v>
      </c>
      <c r="O81">
        <v>1120</v>
      </c>
      <c r="P81">
        <v>1190</v>
      </c>
      <c r="Q81">
        <v>1250</v>
      </c>
      <c r="R81">
        <v>1250</v>
      </c>
      <c r="S81">
        <v>1280</v>
      </c>
      <c r="T81">
        <v>1300</v>
      </c>
      <c r="U81">
        <v>1370</v>
      </c>
      <c r="V81">
        <v>1430</v>
      </c>
      <c r="W81">
        <v>1490</v>
      </c>
      <c r="X81">
        <v>1550</v>
      </c>
      <c r="Y81">
        <v>1580</v>
      </c>
      <c r="Z81">
        <v>1490</v>
      </c>
      <c r="AA81">
        <v>1360</v>
      </c>
      <c r="AB81">
        <v>1250</v>
      </c>
    </row>
    <row r="82" spans="1:28" x14ac:dyDescent="0.2">
      <c r="A82" t="s">
        <v>21</v>
      </c>
      <c r="B82" t="s">
        <v>18</v>
      </c>
      <c r="D82" t="s">
        <v>19</v>
      </c>
      <c r="E82">
        <v>90</v>
      </c>
      <c r="F82">
        <v>80</v>
      </c>
      <c r="G82">
        <v>80</v>
      </c>
      <c r="H82">
        <v>90</v>
      </c>
      <c r="I82">
        <v>90</v>
      </c>
      <c r="J82">
        <v>80</v>
      </c>
      <c r="K82">
        <v>80</v>
      </c>
      <c r="L82">
        <v>90</v>
      </c>
      <c r="M82">
        <v>100</v>
      </c>
      <c r="N82">
        <v>100</v>
      </c>
      <c r="O82">
        <v>100</v>
      </c>
      <c r="P82">
        <v>110</v>
      </c>
      <c r="Q82">
        <v>100</v>
      </c>
      <c r="R82">
        <v>100</v>
      </c>
      <c r="S82">
        <v>110</v>
      </c>
      <c r="T82">
        <v>110</v>
      </c>
      <c r="U82">
        <v>90</v>
      </c>
      <c r="V82">
        <v>90</v>
      </c>
      <c r="W82">
        <v>90</v>
      </c>
      <c r="X82">
        <v>90</v>
      </c>
      <c r="Y82">
        <v>90</v>
      </c>
      <c r="Z82">
        <v>90</v>
      </c>
      <c r="AA82">
        <v>80</v>
      </c>
      <c r="AB82">
        <v>80</v>
      </c>
    </row>
    <row r="83" spans="1:28" x14ac:dyDescent="0.2">
      <c r="A83" t="s">
        <v>22</v>
      </c>
      <c r="D83" t="s">
        <v>19</v>
      </c>
      <c r="E83">
        <v>132</v>
      </c>
      <c r="F83">
        <v>132</v>
      </c>
      <c r="G83">
        <v>131</v>
      </c>
      <c r="H83">
        <v>129</v>
      </c>
      <c r="I83">
        <v>130</v>
      </c>
      <c r="J83">
        <v>129</v>
      </c>
      <c r="K83">
        <v>127</v>
      </c>
      <c r="L83">
        <v>125</v>
      </c>
      <c r="M83">
        <v>127</v>
      </c>
      <c r="N83">
        <v>150</v>
      </c>
      <c r="O83">
        <v>185</v>
      </c>
      <c r="P83">
        <v>192</v>
      </c>
      <c r="Q83">
        <v>172</v>
      </c>
      <c r="R83">
        <v>193</v>
      </c>
      <c r="S83">
        <v>192</v>
      </c>
      <c r="T83">
        <v>194</v>
      </c>
      <c r="U83">
        <v>224</v>
      </c>
      <c r="V83">
        <v>213</v>
      </c>
      <c r="W83">
        <v>193</v>
      </c>
      <c r="X83">
        <v>193</v>
      </c>
      <c r="Y83">
        <v>193</v>
      </c>
      <c r="Z83">
        <v>193</v>
      </c>
      <c r="AA83">
        <v>194</v>
      </c>
      <c r="AB83">
        <v>194</v>
      </c>
    </row>
    <row r="84" spans="1:28" x14ac:dyDescent="0.2">
      <c r="E84" s="6">
        <f>SUM(E80:E83)</f>
        <v>1962</v>
      </c>
      <c r="F84" s="6">
        <f t="shared" ref="F84:AB84" si="2">SUM(F80:F83)</f>
        <v>1942</v>
      </c>
      <c r="G84" s="6">
        <f t="shared" si="2"/>
        <v>1881</v>
      </c>
      <c r="H84" s="6">
        <f t="shared" si="2"/>
        <v>1829</v>
      </c>
      <c r="I84" s="6">
        <f t="shared" si="2"/>
        <v>1750</v>
      </c>
      <c r="J84" s="6">
        <f t="shared" si="2"/>
        <v>1739</v>
      </c>
      <c r="K84" s="6">
        <f t="shared" si="2"/>
        <v>1707</v>
      </c>
      <c r="L84" s="6">
        <f t="shared" si="2"/>
        <v>1645</v>
      </c>
      <c r="M84" s="6">
        <f t="shared" si="2"/>
        <v>1877</v>
      </c>
      <c r="N84" s="6">
        <f t="shared" si="2"/>
        <v>2030</v>
      </c>
      <c r="O84" s="6">
        <f t="shared" si="2"/>
        <v>2085</v>
      </c>
      <c r="P84" s="6">
        <f t="shared" si="2"/>
        <v>2222</v>
      </c>
      <c r="Q84" s="6">
        <f t="shared" si="2"/>
        <v>2262</v>
      </c>
      <c r="R84" s="6">
        <f t="shared" si="2"/>
        <v>2263</v>
      </c>
      <c r="S84" s="6">
        <f t="shared" si="2"/>
        <v>2332</v>
      </c>
      <c r="T84" s="6">
        <f t="shared" si="2"/>
        <v>2334</v>
      </c>
      <c r="U84" s="6">
        <f t="shared" si="2"/>
        <v>2434</v>
      </c>
      <c r="V84" s="6">
        <f t="shared" si="2"/>
        <v>2423</v>
      </c>
      <c r="W84" s="6">
        <f t="shared" si="2"/>
        <v>2403</v>
      </c>
      <c r="X84" s="6">
        <f t="shared" si="2"/>
        <v>2543</v>
      </c>
      <c r="Y84" s="6">
        <f t="shared" si="2"/>
        <v>2523</v>
      </c>
      <c r="Z84" s="6">
        <f t="shared" si="2"/>
        <v>2403</v>
      </c>
      <c r="AA84" s="6">
        <f t="shared" si="2"/>
        <v>2214</v>
      </c>
      <c r="AB84" s="6">
        <f t="shared" si="2"/>
        <v>2004</v>
      </c>
    </row>
    <row r="88" spans="1:28" x14ac:dyDescent="0.2">
      <c r="A88" t="s">
        <v>23</v>
      </c>
    </row>
    <row r="89" spans="1:28" x14ac:dyDescent="0.2">
      <c r="A89" s="8" t="s">
        <v>24</v>
      </c>
    </row>
    <row r="91" spans="1:28" x14ac:dyDescent="0.2">
      <c r="A91" t="s">
        <v>12</v>
      </c>
      <c r="C91" t="s">
        <v>25</v>
      </c>
    </row>
    <row r="92" spans="1:28" x14ac:dyDescent="0.2">
      <c r="A92" t="s">
        <v>2</v>
      </c>
    </row>
    <row r="93" spans="1:28" x14ac:dyDescent="0.2">
      <c r="A93" t="s">
        <v>14</v>
      </c>
      <c r="D93" t="s">
        <v>15</v>
      </c>
      <c r="E93" t="s">
        <v>16</v>
      </c>
    </row>
    <row r="94" spans="1:28" x14ac:dyDescent="0.2">
      <c r="E94" s="2">
        <v>0</v>
      </c>
      <c r="F94" s="2">
        <v>4.1666666666666699E-2</v>
      </c>
      <c r="G94" s="2">
        <v>8.3333333333333301E-2</v>
      </c>
      <c r="H94" s="2">
        <v>0.125</v>
      </c>
      <c r="I94" s="2">
        <v>0.16666666666666699</v>
      </c>
      <c r="J94" s="2">
        <v>0.20833333333333301</v>
      </c>
      <c r="K94" s="2">
        <v>0.25</v>
      </c>
      <c r="L94" s="2">
        <v>0.29166666666666702</v>
      </c>
      <c r="M94" s="2">
        <v>0.33333333333333298</v>
      </c>
      <c r="N94" s="2">
        <v>0.375</v>
      </c>
      <c r="O94" s="2">
        <v>0.41666666666666702</v>
      </c>
      <c r="P94" s="2">
        <v>0.45833333333333298</v>
      </c>
      <c r="Q94" s="2">
        <v>0.5</v>
      </c>
      <c r="R94" s="2">
        <v>0.54166666666666696</v>
      </c>
      <c r="S94" s="2">
        <v>0.58333333333333304</v>
      </c>
      <c r="T94" s="2">
        <v>0.625</v>
      </c>
      <c r="U94" s="2">
        <v>0.66666666666666696</v>
      </c>
      <c r="V94" s="2">
        <v>0.70833333333333304</v>
      </c>
      <c r="W94" s="2">
        <v>0.75</v>
      </c>
      <c r="X94" s="2">
        <v>0.79166666666666696</v>
      </c>
      <c r="Y94" s="2">
        <v>0.83333333333333304</v>
      </c>
      <c r="Z94" s="2">
        <v>0.875</v>
      </c>
      <c r="AA94" s="2">
        <v>0.91666666666666696</v>
      </c>
      <c r="AB94" s="2">
        <v>0.95833333333333304</v>
      </c>
    </row>
    <row r="95" spans="1:28" x14ac:dyDescent="0.2">
      <c r="A95" t="s">
        <v>17</v>
      </c>
      <c r="B95" t="s">
        <v>18</v>
      </c>
      <c r="D95" t="s">
        <v>19</v>
      </c>
      <c r="E95">
        <v>380</v>
      </c>
      <c r="F95">
        <v>420</v>
      </c>
      <c r="G95">
        <v>370</v>
      </c>
      <c r="H95">
        <v>350</v>
      </c>
      <c r="I95">
        <v>360</v>
      </c>
      <c r="J95">
        <v>350</v>
      </c>
      <c r="K95">
        <v>350</v>
      </c>
      <c r="L95">
        <v>360</v>
      </c>
      <c r="M95">
        <v>370</v>
      </c>
      <c r="N95">
        <v>300</v>
      </c>
      <c r="O95">
        <v>320</v>
      </c>
      <c r="P95">
        <v>330</v>
      </c>
      <c r="Q95">
        <v>350</v>
      </c>
      <c r="R95">
        <v>450</v>
      </c>
      <c r="S95">
        <v>390</v>
      </c>
      <c r="T95">
        <v>420</v>
      </c>
      <c r="U95">
        <v>430</v>
      </c>
      <c r="V95">
        <v>520</v>
      </c>
      <c r="W95">
        <v>520</v>
      </c>
      <c r="X95">
        <v>530</v>
      </c>
      <c r="Y95">
        <v>530</v>
      </c>
      <c r="Z95">
        <v>570</v>
      </c>
      <c r="AA95">
        <v>520</v>
      </c>
      <c r="AB95">
        <v>470</v>
      </c>
    </row>
    <row r="96" spans="1:28" x14ac:dyDescent="0.2">
      <c r="A96" t="s">
        <v>20</v>
      </c>
      <c r="B96" t="s">
        <v>18</v>
      </c>
      <c r="D96" t="s">
        <v>19</v>
      </c>
      <c r="E96">
        <v>900</v>
      </c>
      <c r="F96">
        <v>900</v>
      </c>
      <c r="G96">
        <v>850</v>
      </c>
      <c r="H96">
        <v>850</v>
      </c>
      <c r="I96">
        <v>860</v>
      </c>
      <c r="J96">
        <v>850</v>
      </c>
      <c r="K96">
        <v>850</v>
      </c>
      <c r="L96">
        <v>860</v>
      </c>
      <c r="M96">
        <v>920</v>
      </c>
      <c r="N96">
        <v>950</v>
      </c>
      <c r="O96">
        <v>980</v>
      </c>
      <c r="P96">
        <v>1060</v>
      </c>
      <c r="Q96">
        <v>1120</v>
      </c>
      <c r="R96">
        <v>1090</v>
      </c>
      <c r="S96">
        <v>1130</v>
      </c>
      <c r="T96">
        <v>1200</v>
      </c>
      <c r="U96">
        <v>1190</v>
      </c>
      <c r="V96">
        <v>1210</v>
      </c>
      <c r="W96">
        <v>1180</v>
      </c>
      <c r="X96">
        <v>1250</v>
      </c>
      <c r="Y96">
        <v>1250</v>
      </c>
      <c r="Z96">
        <v>1220</v>
      </c>
      <c r="AA96">
        <v>1190</v>
      </c>
      <c r="AB96">
        <v>1120</v>
      </c>
    </row>
    <row r="97" spans="1:28" x14ac:dyDescent="0.2">
      <c r="A97" t="s">
        <v>21</v>
      </c>
      <c r="B97" t="s">
        <v>18</v>
      </c>
      <c r="D97" t="s">
        <v>19</v>
      </c>
      <c r="E97">
        <v>20</v>
      </c>
      <c r="F97">
        <v>30</v>
      </c>
      <c r="G97">
        <v>20</v>
      </c>
      <c r="H97">
        <v>20</v>
      </c>
      <c r="I97">
        <v>20</v>
      </c>
      <c r="J97">
        <v>20</v>
      </c>
      <c r="K97">
        <v>20</v>
      </c>
      <c r="L97">
        <v>30</v>
      </c>
      <c r="M97">
        <v>20</v>
      </c>
      <c r="N97">
        <v>20</v>
      </c>
      <c r="O97">
        <v>20</v>
      </c>
      <c r="P97">
        <v>30</v>
      </c>
      <c r="Q97">
        <v>30</v>
      </c>
      <c r="R97">
        <v>30</v>
      </c>
      <c r="S97">
        <v>20</v>
      </c>
      <c r="T97">
        <v>30</v>
      </c>
      <c r="U97">
        <v>30</v>
      </c>
      <c r="V97">
        <v>30</v>
      </c>
      <c r="W97">
        <v>30</v>
      </c>
      <c r="X97">
        <v>20</v>
      </c>
      <c r="Y97">
        <v>20</v>
      </c>
      <c r="Z97">
        <v>30</v>
      </c>
      <c r="AA97">
        <v>30</v>
      </c>
      <c r="AB97">
        <v>20</v>
      </c>
    </row>
    <row r="98" spans="1:28" x14ac:dyDescent="0.2">
      <c r="A98" t="s">
        <v>22</v>
      </c>
      <c r="D98" t="s">
        <v>19</v>
      </c>
      <c r="E98">
        <v>128</v>
      </c>
      <c r="F98">
        <v>126</v>
      </c>
      <c r="G98">
        <v>129</v>
      </c>
      <c r="H98">
        <v>138</v>
      </c>
      <c r="I98">
        <v>128</v>
      </c>
      <c r="J98">
        <v>124</v>
      </c>
      <c r="K98">
        <v>125</v>
      </c>
      <c r="L98">
        <v>125</v>
      </c>
      <c r="M98">
        <v>130</v>
      </c>
      <c r="N98">
        <v>130</v>
      </c>
      <c r="O98">
        <v>130</v>
      </c>
      <c r="P98">
        <v>130</v>
      </c>
      <c r="Q98">
        <v>134</v>
      </c>
      <c r="R98">
        <v>134</v>
      </c>
      <c r="S98">
        <v>134</v>
      </c>
      <c r="T98">
        <v>135</v>
      </c>
      <c r="U98">
        <v>133</v>
      </c>
      <c r="V98">
        <v>133</v>
      </c>
      <c r="W98">
        <v>132</v>
      </c>
      <c r="X98">
        <v>134</v>
      </c>
      <c r="Y98">
        <v>133</v>
      </c>
      <c r="Z98">
        <v>133</v>
      </c>
      <c r="AA98">
        <v>140</v>
      </c>
      <c r="AB98">
        <v>129</v>
      </c>
    </row>
    <row r="99" spans="1:28" x14ac:dyDescent="0.2">
      <c r="D99" t="s">
        <v>26</v>
      </c>
      <c r="E99" s="6">
        <f>SUM(E95:E98)</f>
        <v>1428</v>
      </c>
      <c r="F99" s="6">
        <f t="shared" ref="F99:AB99" si="3">SUM(F95:F98)</f>
        <v>1476</v>
      </c>
      <c r="G99" s="6">
        <f t="shared" si="3"/>
        <v>1369</v>
      </c>
      <c r="H99" s="6">
        <f t="shared" si="3"/>
        <v>1358</v>
      </c>
      <c r="I99" s="6">
        <f t="shared" si="3"/>
        <v>1368</v>
      </c>
      <c r="J99" s="6">
        <f t="shared" si="3"/>
        <v>1344</v>
      </c>
      <c r="K99" s="6">
        <f t="shared" si="3"/>
        <v>1345</v>
      </c>
      <c r="L99" s="6">
        <f t="shared" si="3"/>
        <v>1375</v>
      </c>
      <c r="M99" s="6">
        <f t="shared" si="3"/>
        <v>1440</v>
      </c>
      <c r="N99" s="6">
        <f t="shared" si="3"/>
        <v>1400</v>
      </c>
      <c r="O99" s="6">
        <f t="shared" si="3"/>
        <v>1450</v>
      </c>
      <c r="P99" s="6">
        <f t="shared" si="3"/>
        <v>1550</v>
      </c>
      <c r="Q99" s="6">
        <f t="shared" si="3"/>
        <v>1634</v>
      </c>
      <c r="R99" s="6">
        <f t="shared" si="3"/>
        <v>1704</v>
      </c>
      <c r="S99" s="6">
        <f t="shared" si="3"/>
        <v>1674</v>
      </c>
      <c r="T99" s="6">
        <f t="shared" si="3"/>
        <v>1785</v>
      </c>
      <c r="U99" s="6">
        <f t="shared" si="3"/>
        <v>1783</v>
      </c>
      <c r="V99" s="6">
        <f t="shared" si="3"/>
        <v>1893</v>
      </c>
      <c r="W99" s="6">
        <f t="shared" si="3"/>
        <v>1862</v>
      </c>
      <c r="X99" s="6">
        <f t="shared" si="3"/>
        <v>1934</v>
      </c>
      <c r="Y99" s="6">
        <f t="shared" si="3"/>
        <v>1933</v>
      </c>
      <c r="Z99" s="6">
        <f t="shared" si="3"/>
        <v>1953</v>
      </c>
      <c r="AA99" s="6">
        <f t="shared" si="3"/>
        <v>1880</v>
      </c>
      <c r="AB99" s="6">
        <f t="shared" si="3"/>
        <v>1739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Tinian Aug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Magdaleno Baclay</dc:creator>
  <cp:lastModifiedBy>adriantangcoy</cp:lastModifiedBy>
  <dcterms:created xsi:type="dcterms:W3CDTF">2025-09-17T22:08:49Z</dcterms:created>
  <dcterms:modified xsi:type="dcterms:W3CDTF">2025-10-11T11:45:49Z</dcterms:modified>
</cp:coreProperties>
</file>